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D18" i="7"/>
  <c r="C18"/>
  <c r="E4"/>
  <c r="D4"/>
  <c r="C4"/>
  <c r="G26" l="1"/>
  <c r="G32"/>
  <c r="H5" l="1"/>
  <c r="E42"/>
  <c r="D42"/>
  <c r="C42"/>
  <c r="H43"/>
  <c r="H46"/>
  <c r="G43"/>
  <c r="G46"/>
  <c r="F25"/>
  <c r="H25"/>
  <c r="H6"/>
  <c r="H7"/>
  <c r="H8"/>
  <c r="H9"/>
  <c r="H10"/>
  <c r="H11"/>
  <c r="H12"/>
  <c r="H13"/>
  <c r="H14"/>
  <c r="H15"/>
  <c r="H16"/>
  <c r="G6"/>
  <c r="G7"/>
  <c r="G8"/>
  <c r="G9"/>
  <c r="G10"/>
  <c r="G11"/>
  <c r="G12"/>
  <c r="G13"/>
  <c r="G14"/>
  <c r="G15"/>
  <c r="F6"/>
  <c r="F7"/>
  <c r="F8"/>
  <c r="F9"/>
  <c r="F10"/>
  <c r="F11"/>
  <c r="F12"/>
  <c r="F13"/>
  <c r="F14"/>
  <c r="F15"/>
  <c r="F16"/>
  <c r="F17"/>
  <c r="D19"/>
  <c r="E19"/>
  <c r="E18"/>
  <c r="C19"/>
  <c r="H4" l="1"/>
  <c r="G5"/>
  <c r="F5"/>
  <c r="F4" s="1"/>
  <c r="H18"/>
  <c r="G4"/>
  <c r="G18"/>
  <c r="H22"/>
  <c r="H23"/>
  <c r="H24"/>
  <c r="H26"/>
  <c r="H28"/>
  <c r="H29"/>
  <c r="H30"/>
  <c r="H31"/>
  <c r="H32"/>
  <c r="H33"/>
  <c r="H34"/>
  <c r="H35"/>
  <c r="H36"/>
  <c r="H37"/>
  <c r="H38"/>
  <c r="H39"/>
  <c r="H21"/>
  <c r="H20"/>
  <c r="C40" l="1"/>
  <c r="F45"/>
  <c r="G21"/>
  <c r="G23"/>
  <c r="G24"/>
  <c r="G28"/>
  <c r="G29"/>
  <c r="G30"/>
  <c r="G31"/>
  <c r="G33"/>
  <c r="G34"/>
  <c r="G36"/>
  <c r="G37"/>
  <c r="G38"/>
  <c r="G39"/>
  <c r="F46"/>
  <c r="F44"/>
  <c r="F43"/>
  <c r="F27"/>
  <c r="F28"/>
  <c r="F29"/>
  <c r="F30"/>
  <c r="F31"/>
  <c r="F32"/>
  <c r="F33"/>
  <c r="F34"/>
  <c r="F35"/>
  <c r="F36"/>
  <c r="F37"/>
  <c r="F38"/>
  <c r="F39"/>
  <c r="F26"/>
  <c r="F21"/>
  <c r="F22"/>
  <c r="F23"/>
  <c r="F24"/>
  <c r="F20"/>
  <c r="F18" l="1"/>
  <c r="F19"/>
  <c r="G42"/>
  <c r="H42"/>
  <c r="C41"/>
  <c r="C47"/>
  <c r="H19" l="1"/>
  <c r="D40" l="1"/>
  <c r="D47" s="1"/>
  <c r="G19"/>
  <c r="E40"/>
  <c r="H40" s="1"/>
  <c r="F42"/>
  <c r="D41" l="1"/>
  <c r="G40"/>
  <c r="F40"/>
  <c r="E47"/>
  <c r="E41"/>
  <c r="H41" s="1"/>
  <c r="F47" l="1"/>
  <c r="H47"/>
  <c r="G47"/>
  <c r="G41"/>
  <c r="F41"/>
</calcChain>
</file>

<file path=xl/sharedStrings.xml><?xml version="1.0" encoding="utf-8"?>
<sst xmlns="http://schemas.openxmlformats.org/spreadsheetml/2006/main" count="58" uniqueCount="58">
  <si>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</si>
  <si>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</si>
  <si>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</si>
  <si>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</si>
  <si>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</si>
  <si>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</si>
  <si>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</si>
  <si>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</si>
  <si>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</si>
  <si>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</si>
  <si>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</si>
  <si>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</si>
  <si>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</si>
  <si>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</si>
  <si>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Итого собственных доходов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</si>
  <si>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</si>
  <si>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</si>
  <si>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</si>
  <si>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</si>
  <si>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</si>
  <si>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</si>
  <si>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</si>
  <si>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Руководитель комитета финансов и бюджета</t>
  </si>
  <si>
    <t>администрации города Ставрополя</t>
  </si>
  <si>
    <t>Итого собственных доходов без учета доходов от платной деятельности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</si>
  <si>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</si>
  <si>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</si>
  <si>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</t>
  </si>
  <si>
    <t>а также средства от продажи права на заключение договоров аренды указанных земельных участков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</si>
  <si>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</si>
  <si>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</si>
  <si>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</si>
  <si>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</si>
  <si>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</si>
  <si>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</si>
  <si>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 xml:space="preserve">штрафные санкции </t>
  </si>
  <si>
    <t>плата по договорам и экспл. рекламной конструкции</t>
  </si>
  <si>
    <t>плата за найм жил. помещений</t>
  </si>
  <si>
    <t>п.п. 1 (физические лица)</t>
  </si>
  <si>
    <t>п.п. 2 (юридические лица)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</si>
  <si>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</si>
  <si>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</si>
  <si>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</si>
  <si>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</si>
  <si>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План на                                         2014 год</t>
  </si>
  <si>
    <t>% исполнения плана на 2014 год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</si>
  <si>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</si>
  <si>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</si>
  <si>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</si>
  <si>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за правонарушение в области дорожного движения </t>
  </si>
  <si>
    <t>№ п/п</t>
  </si>
  <si>
    <t>Наименование</t>
  </si>
  <si>
    <t>Доходы от сдачи в аренду имущества, 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учреждений), в том числе:</t>
  </si>
  <si>
    <t xml:space="preserve">Доходы от продажи земельных участков, находящихся в государственной и муниципальной собственности </t>
  </si>
  <si>
    <t>Исполнение доходной части бюджета города Ставрополя за 5 месяцев 2014 года</t>
  </si>
  <si>
    <t>План на                                         5 мес.      2014 года</t>
  </si>
  <si>
    <t xml:space="preserve">Факт за                                 5 мес.         2014 года </t>
  </si>
  <si>
    <t>% исполнения плана за      5 мес.      2014 года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</si>
</sst>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_ ;[Red]\-#,##0.00\ "/>
  </numFmts>
  <fonts count="12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/>
    <xf numFmtId="0" fontId="1" fillId="2" borderId="1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3" fontId="1" fillId="0" borderId="1" xfId="0" applyNumberFormat="1" applyFont="1" applyFill="1" applyBorder="1"/>
    <xf numFmtId="3" fontId="4" fillId="0" borderId="1" xfId="0" applyNumberFormat="1" applyFont="1" applyFill="1" applyBorder="1"/>
    <xf numFmtId="3" fontId="5" fillId="0" borderId="1" xfId="0" applyNumberFormat="1" applyFont="1" applyFill="1" applyBorder="1"/>
    <xf numFmtId="3" fontId="2" fillId="0" borderId="1" xfId="0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7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166" fontId="9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3" fontId="8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6" fillId="0" borderId="0" xfId="1" applyFill="1" applyProtection="1">
      <protection hidden="1"/>
    </xf>
    <xf numFmtId="0" fontId="6" fillId="0" borderId="0" xfId="1" applyFill="1" applyBorder="1"/>
    <xf numFmtId="0" fontId="7" fillId="0" borderId="0" xfId="1" applyNumberFormat="1" applyFont="1" applyFill="1" applyAlignment="1" applyProtection="1">
      <protection hidden="1"/>
    </xf>
    <xf numFmtId="3" fontId="7" fillId="0" borderId="0" xfId="1" applyNumberFormat="1" applyFont="1" applyFill="1" applyAlignment="1" applyProtection="1">
      <protection hidden="1"/>
    </xf>
    <xf numFmtId="0" fontId="11" fillId="0" borderId="0" xfId="1" applyFont="1" applyFill="1" applyBorder="1"/>
    <xf numFmtId="0" fontId="7" fillId="0" borderId="0" xfId="1" applyFont="1" applyFill="1" applyAlignment="1" applyProtection="1">
      <alignment horizontal="right"/>
      <protection hidden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165" fontId="2" fillId="0" borderId="1" xfId="0" applyNumberFormat="1" applyFont="1" applyFill="1" applyBorder="1"/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/>
    <xf numFmtId="49" fontId="1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0"/>
  <sheetViews>
    <sheetView tabSelected="1" workbookViewId="0">
      <selection activeCell="E32" sqref="E32"/>
    </sheetView>
  </sheetViews>
  <sheetFormatPr defaultColWidth="9.140625" defaultRowHeight="12.75"/>
  <cols>
    <col min="1" max="1" width="6.85546875" style="7" customWidth="1"/>
    <col min="2" max="2" width="49.85546875" style="5" customWidth="1"/>
    <col min="3" max="3" width="11" style="8" customWidth="1"/>
    <col min="4" max="4" width="11.140625" style="8" customWidth="1"/>
    <col min="5" max="5" width="11.7109375" style="8" customWidth="1"/>
    <col min="6" max="6" width="10.42578125" style="8" bestFit="1" customWidth="1"/>
    <col min="7" max="8" width="10.42578125" style="8" customWidth="1"/>
    <col min="9" max="16384" width="9.140625" style="8"/>
  </cols>
  <sheetData>
    <row r="1" spans="1:223">
      <c r="A1" s="50" t="s">
        <v>54</v>
      </c>
      <c r="B1" s="50"/>
      <c r="C1" s="50"/>
      <c r="D1" s="50"/>
      <c r="E1" s="50"/>
      <c r="F1" s="50"/>
      <c r="G1" s="50"/>
      <c r="H1" s="50"/>
    </row>
    <row r="2" spans="1:223">
      <c r="H2" s="8" t="s">
        <v>43</v>
      </c>
    </row>
    <row r="3" spans="1:223" ht="63.75">
      <c r="A3" s="18" t="s">
        <v>50</v>
      </c>
      <c r="B3" s="19" t="s">
        <v>51</v>
      </c>
      <c r="C3" s="20" t="s">
        <v>44</v>
      </c>
      <c r="D3" s="35" t="s">
        <v>55</v>
      </c>
      <c r="E3" s="36" t="s">
        <v>56</v>
      </c>
      <c r="F3" s="21" t="s">
        <v>15</v>
      </c>
      <c r="G3" s="36" t="s">
        <v>57</v>
      </c>
      <c r="H3" s="22" t="s">
        <v>45</v>
      </c>
    </row>
    <row r="4" spans="1:223" s="3" customFormat="1">
      <c r="A4" s="37"/>
      <c r="B4" s="6" t="s">
        <v>8</v>
      </c>
      <c r="C4" s="17">
        <f>C5+C6+C7+C8+C9+C10+C11+C14+C17</f>
        <v>2540724</v>
      </c>
      <c r="D4" s="17">
        <f>D5+D6+D7+D8+D9+D10+D11+D14+D17</f>
        <v>942655</v>
      </c>
      <c r="E4" s="17">
        <f>E5+E6+E7+E8+E9+E10+E11+E14+E17</f>
        <v>976096</v>
      </c>
      <c r="F4" s="17">
        <f>F5+F6+F7+F8+F9+F10+F11+F14+F17</f>
        <v>33441</v>
      </c>
      <c r="G4" s="38">
        <f>E4/D4*100</f>
        <v>103.54753329691138</v>
      </c>
      <c r="H4" s="38">
        <f>E4/C4*100</f>
        <v>38.418025728099551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39">
        <v>1</v>
      </c>
      <c r="B5" s="1" t="s">
        <v>0</v>
      </c>
      <c r="C5" s="14">
        <v>1538423</v>
      </c>
      <c r="D5" s="14">
        <v>531954</v>
      </c>
      <c r="E5" s="14">
        <v>509532</v>
      </c>
      <c r="F5" s="14">
        <f>E5-D5</f>
        <v>-22422</v>
      </c>
      <c r="G5" s="40">
        <f>E5/D5*100</f>
        <v>95.784973888719705</v>
      </c>
      <c r="H5" s="40">
        <f>E5/C5*100</f>
        <v>33.120409666262141</v>
      </c>
    </row>
    <row r="6" spans="1:223">
      <c r="A6" s="39">
        <v>2</v>
      </c>
      <c r="B6" s="1" t="s">
        <v>46</v>
      </c>
      <c r="C6" s="14">
        <v>22082</v>
      </c>
      <c r="D6" s="14">
        <v>8903</v>
      </c>
      <c r="E6" s="14">
        <v>7352</v>
      </c>
      <c r="F6" s="14">
        <f t="shared" ref="F6:F17" si="0">E6-D6</f>
        <v>-1551</v>
      </c>
      <c r="G6" s="40">
        <f t="shared" ref="G6:G15" si="1">E6/D6*100</f>
        <v>82.578905986746037</v>
      </c>
      <c r="H6" s="40">
        <f t="shared" ref="H6:H16" si="2">E6/C6*100</f>
        <v>33.294085680644869</v>
      </c>
    </row>
    <row r="7" spans="1:223" ht="25.5" customHeight="1">
      <c r="A7" s="41">
        <v>3</v>
      </c>
      <c r="B7" s="1" t="s">
        <v>6</v>
      </c>
      <c r="C7" s="14">
        <v>440166</v>
      </c>
      <c r="D7" s="14">
        <v>197989</v>
      </c>
      <c r="E7" s="14">
        <v>202454</v>
      </c>
      <c r="F7" s="14">
        <f t="shared" si="0"/>
        <v>4465</v>
      </c>
      <c r="G7" s="40">
        <f t="shared" si="1"/>
        <v>102.25517579259453</v>
      </c>
      <c r="H7" s="40">
        <f t="shared" si="2"/>
        <v>45.994920098326538</v>
      </c>
    </row>
    <row r="8" spans="1:223">
      <c r="A8" s="41">
        <v>4</v>
      </c>
      <c r="B8" s="1" t="s">
        <v>7</v>
      </c>
      <c r="C8" s="14">
        <v>810</v>
      </c>
      <c r="D8" s="14">
        <v>764</v>
      </c>
      <c r="E8" s="14">
        <v>816</v>
      </c>
      <c r="F8" s="14">
        <f t="shared" si="0"/>
        <v>52</v>
      </c>
      <c r="G8" s="40">
        <f t="shared" si="1"/>
        <v>106.80628272251309</v>
      </c>
      <c r="H8" s="40">
        <f t="shared" si="2"/>
        <v>100.74074074074073</v>
      </c>
    </row>
    <row r="9" spans="1:223" ht="22.5" customHeight="1">
      <c r="A9" s="41">
        <v>5</v>
      </c>
      <c r="B9" s="1" t="s">
        <v>31</v>
      </c>
      <c r="C9" s="14">
        <v>6600</v>
      </c>
      <c r="D9" s="14">
        <v>2199</v>
      </c>
      <c r="E9" s="14">
        <v>5500</v>
      </c>
      <c r="F9" s="14">
        <f t="shared" si="0"/>
        <v>3301</v>
      </c>
      <c r="G9" s="40">
        <f t="shared" si="1"/>
        <v>250.11368804001819</v>
      </c>
      <c r="H9" s="40">
        <f t="shared" si="2"/>
        <v>83.333333333333343</v>
      </c>
    </row>
    <row r="10" spans="1:223">
      <c r="A10" s="41">
        <v>6</v>
      </c>
      <c r="B10" s="1" t="s">
        <v>1</v>
      </c>
      <c r="C10" s="14">
        <v>86366</v>
      </c>
      <c r="D10" s="14">
        <v>17423</v>
      </c>
      <c r="E10" s="14">
        <v>17174</v>
      </c>
      <c r="F10" s="14">
        <f t="shared" si="0"/>
        <v>-249</v>
      </c>
      <c r="G10" s="40">
        <f t="shared" si="1"/>
        <v>98.570854617459673</v>
      </c>
      <c r="H10" s="40">
        <f t="shared" si="2"/>
        <v>19.885139985642496</v>
      </c>
    </row>
    <row r="11" spans="1:223">
      <c r="A11" s="47">
        <v>7</v>
      </c>
      <c r="B11" s="1" t="s">
        <v>19</v>
      </c>
      <c r="C11" s="14">
        <v>391077</v>
      </c>
      <c r="D11" s="14">
        <v>164550</v>
      </c>
      <c r="E11" s="14">
        <v>203153</v>
      </c>
      <c r="F11" s="14">
        <f t="shared" si="0"/>
        <v>38603</v>
      </c>
      <c r="G11" s="40">
        <f t="shared" si="1"/>
        <v>123.45973868125191</v>
      </c>
      <c r="H11" s="40">
        <f t="shared" si="2"/>
        <v>51.947059019067851</v>
      </c>
    </row>
    <row r="12" spans="1:223" s="10" customFormat="1">
      <c r="A12" s="51"/>
      <c r="B12" s="12" t="s">
        <v>38</v>
      </c>
      <c r="C12" s="15">
        <v>67120</v>
      </c>
      <c r="D12" s="15">
        <v>25352</v>
      </c>
      <c r="E12" s="15">
        <v>28275</v>
      </c>
      <c r="F12" s="14">
        <f t="shared" si="0"/>
        <v>2923</v>
      </c>
      <c r="G12" s="40">
        <f t="shared" si="1"/>
        <v>111.52966235405491</v>
      </c>
      <c r="H12" s="40">
        <f t="shared" si="2"/>
        <v>42.126042908224079</v>
      </c>
    </row>
    <row r="13" spans="1:223" s="10" customFormat="1">
      <c r="A13" s="51"/>
      <c r="B13" s="12" t="s">
        <v>39</v>
      </c>
      <c r="C13" s="15">
        <v>323957</v>
      </c>
      <c r="D13" s="15">
        <v>139198</v>
      </c>
      <c r="E13" s="15">
        <v>174878</v>
      </c>
      <c r="F13" s="14">
        <f t="shared" si="0"/>
        <v>35680</v>
      </c>
      <c r="G13" s="40">
        <f t="shared" si="1"/>
        <v>125.63255219184184</v>
      </c>
      <c r="H13" s="40">
        <f t="shared" si="2"/>
        <v>53.981855616640487</v>
      </c>
    </row>
    <row r="14" spans="1:223">
      <c r="A14" s="47">
        <v>8</v>
      </c>
      <c r="B14" s="1" t="s">
        <v>20</v>
      </c>
      <c r="C14" s="14">
        <v>55200</v>
      </c>
      <c r="D14" s="14">
        <v>18873</v>
      </c>
      <c r="E14" s="14">
        <v>30210</v>
      </c>
      <c r="F14" s="14">
        <f t="shared" si="0"/>
        <v>11337</v>
      </c>
      <c r="G14" s="40">
        <f t="shared" si="1"/>
        <v>160.06994118582099</v>
      </c>
      <c r="H14" s="40">
        <f t="shared" si="2"/>
        <v>54.728260869565219</v>
      </c>
    </row>
    <row r="15" spans="1:223">
      <c r="A15" s="47"/>
      <c r="B15" s="12" t="s">
        <v>40</v>
      </c>
      <c r="C15" s="16">
        <v>53400</v>
      </c>
      <c r="D15" s="16">
        <v>18063</v>
      </c>
      <c r="E15" s="16">
        <v>30138</v>
      </c>
      <c r="F15" s="14">
        <f t="shared" si="0"/>
        <v>12075</v>
      </c>
      <c r="G15" s="40">
        <f t="shared" si="1"/>
        <v>166.84936057133365</v>
      </c>
      <c r="H15" s="40">
        <f t="shared" si="2"/>
        <v>56.438202247191015</v>
      </c>
    </row>
    <row r="16" spans="1:223">
      <c r="A16" s="47"/>
      <c r="B16" s="12" t="s">
        <v>41</v>
      </c>
      <c r="C16" s="16">
        <v>1800</v>
      </c>
      <c r="D16" s="16">
        <v>810</v>
      </c>
      <c r="E16" s="16">
        <v>72</v>
      </c>
      <c r="F16" s="14">
        <f t="shared" si="0"/>
        <v>-738</v>
      </c>
      <c r="G16" s="40"/>
      <c r="H16" s="40">
        <f t="shared" si="2"/>
        <v>4</v>
      </c>
    </row>
    <row r="17" spans="1:223" ht="25.5">
      <c r="A17" s="41">
        <v>9</v>
      </c>
      <c r="B17" s="1" t="s">
        <v>25</v>
      </c>
      <c r="C17" s="14">
        <v>0</v>
      </c>
      <c r="D17" s="14">
        <v>0</v>
      </c>
      <c r="E17" s="14">
        <v>-95</v>
      </c>
      <c r="F17" s="14">
        <f t="shared" si="0"/>
        <v>-95</v>
      </c>
      <c r="G17" s="40"/>
      <c r="H17" s="40"/>
    </row>
    <row r="18" spans="1:223" s="3" customFormat="1">
      <c r="A18" s="42"/>
      <c r="B18" s="6" t="s">
        <v>9</v>
      </c>
      <c r="C18" s="17">
        <f>C20+C21+C22+C23+C24+C25+C26+C28+C31+C32+C33+C34+C35+C36+C39</f>
        <v>924769</v>
      </c>
      <c r="D18" s="17">
        <f>D20+D21+D22+D23+D24+D25+D26+D28+D31+D32+D33+D34+D35+D36+D39</f>
        <v>326888</v>
      </c>
      <c r="E18" s="17">
        <f>E20+E21+E22+E23+E24+E25+E26+E28+E31+E32+E33+E34+E35+E36+E39</f>
        <v>314994</v>
      </c>
      <c r="F18" s="17">
        <f>F20+F21+F22+F23+F24+F25+F26+F28+F31+F32+F33+F34+F35+F36+F39</f>
        <v>-11894</v>
      </c>
      <c r="G18" s="43">
        <f>E18/D18*100</f>
        <v>96.361444898558517</v>
      </c>
      <c r="H18" s="43">
        <f t="shared" ref="H18:H46" si="3">E18/C18*100</f>
        <v>34.061911677402676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</row>
    <row r="19" spans="1:223" s="3" customFormat="1" ht="24.75" customHeight="1">
      <c r="A19" s="42"/>
      <c r="B19" s="6" t="s">
        <v>30</v>
      </c>
      <c r="C19" s="17">
        <f>C20+C21+C22+C23+C24+C25+C26+C28+C31+C33+C34+C35+C36+C39</f>
        <v>920599</v>
      </c>
      <c r="D19" s="17">
        <f>D20+D21+D22+D23+D24+D25+D26+D28+D31+D33+D34+D35+D36+D39</f>
        <v>324545</v>
      </c>
      <c r="E19" s="17">
        <f>E20+E21+E22+E23+E24+E25+E26+E28+E31+E33+E34+E35+E36+E39</f>
        <v>312632</v>
      </c>
      <c r="F19" s="17">
        <f>F20+F21+F22+F23+F24+F25+F26+F28+F31+F33+F34+F35+F36+F39</f>
        <v>-11913</v>
      </c>
      <c r="G19" s="43">
        <f>E19/D19*100</f>
        <v>96.329322590087656</v>
      </c>
      <c r="H19" s="43">
        <f t="shared" si="3"/>
        <v>33.95962845929661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ht="49.5" customHeight="1">
      <c r="A20" s="41">
        <v>10</v>
      </c>
      <c r="B20" s="1" t="s">
        <v>12</v>
      </c>
      <c r="C20" s="14">
        <v>1449</v>
      </c>
      <c r="D20" s="14">
        <v>0</v>
      </c>
      <c r="E20" s="14">
        <v>0</v>
      </c>
      <c r="F20" s="14">
        <f t="shared" ref="F20" si="4">E20-D20</f>
        <v>0</v>
      </c>
      <c r="G20" s="40"/>
      <c r="H20" s="40">
        <f t="shared" si="3"/>
        <v>0</v>
      </c>
    </row>
    <row r="21" spans="1:223" ht="49.5" customHeight="1">
      <c r="A21" s="47">
        <v>11</v>
      </c>
      <c r="B21" s="1" t="s">
        <v>27</v>
      </c>
      <c r="C21" s="14">
        <v>471458</v>
      </c>
      <c r="D21" s="14">
        <v>160488</v>
      </c>
      <c r="E21" s="14">
        <v>155920</v>
      </c>
      <c r="F21" s="14">
        <f t="shared" ref="F21:F25" si="5">E21-D21</f>
        <v>-4568</v>
      </c>
      <c r="G21" s="40">
        <f t="shared" ref="G21:G39" si="6">E21/D21*100</f>
        <v>97.153681272120025</v>
      </c>
      <c r="H21" s="40">
        <f>E21/C21*100</f>
        <v>33.071874907202762</v>
      </c>
    </row>
    <row r="22" spans="1:223" ht="25.5">
      <c r="A22" s="47"/>
      <c r="B22" s="2" t="s">
        <v>28</v>
      </c>
      <c r="C22" s="14">
        <v>7322</v>
      </c>
      <c r="D22" s="14">
        <v>0</v>
      </c>
      <c r="E22" s="14">
        <v>0</v>
      </c>
      <c r="F22" s="14">
        <f t="shared" si="5"/>
        <v>0</v>
      </c>
      <c r="G22" s="40"/>
      <c r="H22" s="40">
        <f t="shared" ref="H22:H39" si="7">E22/C22*100</f>
        <v>0</v>
      </c>
    </row>
    <row r="23" spans="1:223" ht="64.5" customHeight="1">
      <c r="A23" s="44" t="s">
        <v>33</v>
      </c>
      <c r="B23" s="2" t="s">
        <v>26</v>
      </c>
      <c r="C23" s="14">
        <v>24509</v>
      </c>
      <c r="D23" s="14">
        <v>8127</v>
      </c>
      <c r="E23" s="14">
        <v>9049</v>
      </c>
      <c r="F23" s="14">
        <f t="shared" si="5"/>
        <v>922</v>
      </c>
      <c r="G23" s="40">
        <f t="shared" si="6"/>
        <v>111.34489971699276</v>
      </c>
      <c r="H23" s="40">
        <f t="shared" si="7"/>
        <v>36.921131013097231</v>
      </c>
    </row>
    <row r="24" spans="1:223" ht="62.25" customHeight="1">
      <c r="A24" s="46">
        <v>13</v>
      </c>
      <c r="B24" s="1" t="s">
        <v>52</v>
      </c>
      <c r="C24" s="14">
        <v>46440</v>
      </c>
      <c r="D24" s="14">
        <v>19350</v>
      </c>
      <c r="E24" s="14">
        <v>20219</v>
      </c>
      <c r="F24" s="14">
        <f t="shared" si="5"/>
        <v>869</v>
      </c>
      <c r="G24" s="40">
        <f t="shared" si="6"/>
        <v>104.49095607235141</v>
      </c>
      <c r="H24" s="40">
        <f t="shared" si="7"/>
        <v>43.537898363479762</v>
      </c>
    </row>
    <row r="25" spans="1:223" ht="25.5">
      <c r="A25" s="41">
        <v>14</v>
      </c>
      <c r="B25" s="1" t="s">
        <v>47</v>
      </c>
      <c r="C25" s="14">
        <v>100</v>
      </c>
      <c r="D25" s="14">
        <v>0</v>
      </c>
      <c r="E25" s="14">
        <v>0</v>
      </c>
      <c r="F25" s="14">
        <f t="shared" si="5"/>
        <v>0</v>
      </c>
      <c r="G25" s="40"/>
      <c r="H25" s="40">
        <f t="shared" si="7"/>
        <v>0</v>
      </c>
    </row>
    <row r="26" spans="1:223" ht="50.25" customHeight="1">
      <c r="A26" s="47">
        <v>15</v>
      </c>
      <c r="B26" s="1" t="s">
        <v>13</v>
      </c>
      <c r="C26" s="14">
        <v>17605</v>
      </c>
      <c r="D26" s="14">
        <v>6000</v>
      </c>
      <c r="E26" s="14">
        <v>5649</v>
      </c>
      <c r="F26" s="14">
        <f>E26-D26</f>
        <v>-351</v>
      </c>
      <c r="G26" s="40">
        <f t="shared" si="6"/>
        <v>94.15</v>
      </c>
      <c r="H26" s="40">
        <f t="shared" si="7"/>
        <v>32.087475149105366</v>
      </c>
    </row>
    <row r="27" spans="1:223">
      <c r="A27" s="51"/>
      <c r="B27" s="13" t="s">
        <v>34</v>
      </c>
      <c r="C27" s="16">
        <v>0</v>
      </c>
      <c r="D27" s="16">
        <v>0</v>
      </c>
      <c r="E27" s="16">
        <v>3522</v>
      </c>
      <c r="F27" s="16">
        <f t="shared" ref="F27:F39" si="8">E27-D27</f>
        <v>3522</v>
      </c>
      <c r="G27" s="40"/>
      <c r="H27" s="40"/>
    </row>
    <row r="28" spans="1:223" ht="37.9" customHeight="1">
      <c r="A28" s="47">
        <v>16</v>
      </c>
      <c r="B28" s="1" t="s">
        <v>29</v>
      </c>
      <c r="C28" s="14">
        <v>11931</v>
      </c>
      <c r="D28" s="14">
        <v>4464</v>
      </c>
      <c r="E28" s="14">
        <v>4538</v>
      </c>
      <c r="F28" s="14">
        <f t="shared" si="8"/>
        <v>74</v>
      </c>
      <c r="G28" s="40">
        <f t="shared" si="6"/>
        <v>101.65770609318996</v>
      </c>
      <c r="H28" s="40">
        <f t="shared" si="7"/>
        <v>38.035370044422095</v>
      </c>
    </row>
    <row r="29" spans="1:223">
      <c r="A29" s="47"/>
      <c r="B29" s="12" t="s">
        <v>36</v>
      </c>
      <c r="C29" s="16">
        <v>9500</v>
      </c>
      <c r="D29" s="16">
        <v>3313</v>
      </c>
      <c r="E29" s="16">
        <v>3670</v>
      </c>
      <c r="F29" s="16">
        <f t="shared" si="8"/>
        <v>357</v>
      </c>
      <c r="G29" s="45">
        <f t="shared" si="6"/>
        <v>110.77573196498642</v>
      </c>
      <c r="H29" s="40">
        <f t="shared" si="7"/>
        <v>38.631578947368425</v>
      </c>
    </row>
    <row r="30" spans="1:223">
      <c r="A30" s="47"/>
      <c r="B30" s="12" t="s">
        <v>37</v>
      </c>
      <c r="C30" s="16">
        <v>2431</v>
      </c>
      <c r="D30" s="16">
        <v>1151</v>
      </c>
      <c r="E30" s="16">
        <v>868</v>
      </c>
      <c r="F30" s="16">
        <f t="shared" si="8"/>
        <v>-283</v>
      </c>
      <c r="G30" s="45">
        <f t="shared" si="6"/>
        <v>75.412684622067772</v>
      </c>
      <c r="H30" s="40">
        <f t="shared" si="7"/>
        <v>35.705470999588648</v>
      </c>
    </row>
    <row r="31" spans="1:223">
      <c r="A31" s="41">
        <v>17</v>
      </c>
      <c r="B31" s="1" t="s">
        <v>32</v>
      </c>
      <c r="C31" s="14">
        <v>10142</v>
      </c>
      <c r="D31" s="14">
        <v>4758</v>
      </c>
      <c r="E31" s="14">
        <v>3078</v>
      </c>
      <c r="F31" s="14">
        <f t="shared" si="8"/>
        <v>-1680</v>
      </c>
      <c r="G31" s="40">
        <f t="shared" si="6"/>
        <v>64.691046658259779</v>
      </c>
      <c r="H31" s="40">
        <f t="shared" si="7"/>
        <v>30.349043581147701</v>
      </c>
    </row>
    <row r="32" spans="1:223" ht="25.5">
      <c r="A32" s="41">
        <v>18</v>
      </c>
      <c r="B32" s="1" t="s">
        <v>18</v>
      </c>
      <c r="C32" s="14">
        <v>4170</v>
      </c>
      <c r="D32" s="14">
        <v>2343</v>
      </c>
      <c r="E32" s="14">
        <v>2362</v>
      </c>
      <c r="F32" s="14">
        <f t="shared" si="8"/>
        <v>19</v>
      </c>
      <c r="G32" s="40">
        <f t="shared" si="6"/>
        <v>100.81092616303884</v>
      </c>
      <c r="H32" s="40">
        <f t="shared" si="7"/>
        <v>56.642685851318944</v>
      </c>
    </row>
    <row r="33" spans="1:223" ht="74.25" customHeight="1">
      <c r="A33" s="41">
        <v>19</v>
      </c>
      <c r="B33" s="1" t="s">
        <v>48</v>
      </c>
      <c r="C33" s="14">
        <v>127059</v>
      </c>
      <c r="D33" s="14">
        <v>47289</v>
      </c>
      <c r="E33" s="14">
        <v>49434</v>
      </c>
      <c r="F33" s="14">
        <f t="shared" si="8"/>
        <v>2145</v>
      </c>
      <c r="G33" s="40">
        <f t="shared" si="6"/>
        <v>104.53593859036985</v>
      </c>
      <c r="H33" s="40">
        <f t="shared" si="7"/>
        <v>38.90633485231271</v>
      </c>
    </row>
    <row r="34" spans="1:223" ht="25.5" customHeight="1">
      <c r="A34" s="41">
        <v>20</v>
      </c>
      <c r="B34" s="1" t="s">
        <v>53</v>
      </c>
      <c r="C34" s="14">
        <v>108784</v>
      </c>
      <c r="D34" s="14">
        <v>38134</v>
      </c>
      <c r="E34" s="14">
        <v>29435</v>
      </c>
      <c r="F34" s="14">
        <f t="shared" si="8"/>
        <v>-8699</v>
      </c>
      <c r="G34" s="40">
        <f t="shared" si="6"/>
        <v>77.188335868254057</v>
      </c>
      <c r="H34" s="40">
        <f t="shared" si="7"/>
        <v>27.058207089277836</v>
      </c>
    </row>
    <row r="35" spans="1:223">
      <c r="A35" s="41">
        <v>21</v>
      </c>
      <c r="B35" s="1" t="s">
        <v>2</v>
      </c>
      <c r="C35" s="14">
        <v>2600</v>
      </c>
      <c r="D35" s="14">
        <v>760</v>
      </c>
      <c r="E35" s="14">
        <v>2556</v>
      </c>
      <c r="F35" s="14">
        <f t="shared" si="8"/>
        <v>1796</v>
      </c>
      <c r="G35" s="40"/>
      <c r="H35" s="40">
        <f t="shared" si="7"/>
        <v>98.307692307692307</v>
      </c>
    </row>
    <row r="36" spans="1:223">
      <c r="A36" s="47">
        <v>22</v>
      </c>
      <c r="B36" s="1" t="s">
        <v>21</v>
      </c>
      <c r="C36" s="14">
        <v>89777</v>
      </c>
      <c r="D36" s="14">
        <v>34424</v>
      </c>
      <c r="E36" s="14">
        <v>30155</v>
      </c>
      <c r="F36" s="14">
        <f t="shared" si="8"/>
        <v>-4269</v>
      </c>
      <c r="G36" s="40">
        <f t="shared" si="6"/>
        <v>87.598768301185217</v>
      </c>
      <c r="H36" s="40">
        <f t="shared" si="7"/>
        <v>33.588781090925288</v>
      </c>
    </row>
    <row r="37" spans="1:223">
      <c r="A37" s="47"/>
      <c r="B37" s="12" t="s">
        <v>35</v>
      </c>
      <c r="C37" s="16">
        <v>73137</v>
      </c>
      <c r="D37" s="16">
        <v>27311</v>
      </c>
      <c r="E37" s="16">
        <v>24086</v>
      </c>
      <c r="F37" s="16">
        <f t="shared" si="8"/>
        <v>-3225</v>
      </c>
      <c r="G37" s="45">
        <f t="shared" si="6"/>
        <v>88.191571161802941</v>
      </c>
      <c r="H37" s="40">
        <f t="shared" si="7"/>
        <v>32.932715315093589</v>
      </c>
    </row>
    <row r="38" spans="1:223">
      <c r="A38" s="47"/>
      <c r="B38" s="12" t="s">
        <v>49</v>
      </c>
      <c r="C38" s="16">
        <v>16640</v>
      </c>
      <c r="D38" s="16">
        <v>7113</v>
      </c>
      <c r="E38" s="16">
        <v>6069</v>
      </c>
      <c r="F38" s="16">
        <f t="shared" si="8"/>
        <v>-1044</v>
      </c>
      <c r="G38" s="45">
        <f t="shared" si="6"/>
        <v>85.322648671446643</v>
      </c>
      <c r="H38" s="40">
        <f t="shared" si="7"/>
        <v>36.472355769230766</v>
      </c>
    </row>
    <row r="39" spans="1:223">
      <c r="A39" s="41">
        <v>23</v>
      </c>
      <c r="B39" s="1" t="s">
        <v>3</v>
      </c>
      <c r="C39" s="14">
        <v>1423</v>
      </c>
      <c r="D39" s="14">
        <v>751</v>
      </c>
      <c r="E39" s="14">
        <v>2599</v>
      </c>
      <c r="F39" s="14">
        <f t="shared" si="8"/>
        <v>1848</v>
      </c>
      <c r="G39" s="40">
        <f t="shared" si="6"/>
        <v>346.07190412782955</v>
      </c>
      <c r="H39" s="40">
        <f t="shared" si="7"/>
        <v>182.64230498945889</v>
      </c>
    </row>
    <row r="40" spans="1:223" s="3" customFormat="1">
      <c r="A40" s="49" t="s">
        <v>14</v>
      </c>
      <c r="B40" s="49"/>
      <c r="C40" s="17">
        <f>C4+C18</f>
        <v>3465493</v>
      </c>
      <c r="D40" s="17">
        <f>D4+D18</f>
        <v>1269543</v>
      </c>
      <c r="E40" s="17">
        <f>E4+E18</f>
        <v>1291090</v>
      </c>
      <c r="F40" s="17">
        <f t="shared" ref="F40:F46" si="9">E40-D40</f>
        <v>21547</v>
      </c>
      <c r="G40" s="43">
        <f>E40/D40*100</f>
        <v>101.69722490691532</v>
      </c>
      <c r="H40" s="43">
        <f t="shared" si="3"/>
        <v>37.255593937139679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</row>
    <row r="41" spans="1:223" s="3" customFormat="1" ht="22.5" customHeight="1">
      <c r="A41" s="49" t="s">
        <v>24</v>
      </c>
      <c r="B41" s="52"/>
      <c r="C41" s="17">
        <f>C40-C32</f>
        <v>3461323</v>
      </c>
      <c r="D41" s="17">
        <f>D40-D32</f>
        <v>1267200</v>
      </c>
      <c r="E41" s="17">
        <f>E40-E32</f>
        <v>1288728</v>
      </c>
      <c r="F41" s="17">
        <f t="shared" si="9"/>
        <v>21528</v>
      </c>
      <c r="G41" s="43">
        <f>E41/D41*100</f>
        <v>101.69886363636364</v>
      </c>
      <c r="H41" s="43">
        <f t="shared" si="3"/>
        <v>37.232237499938606</v>
      </c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</row>
    <row r="42" spans="1:223" s="9" customFormat="1">
      <c r="A42" s="47">
        <v>24</v>
      </c>
      <c r="B42" s="11" t="s">
        <v>4</v>
      </c>
      <c r="C42" s="17">
        <f>C43+C44+C45+C46</f>
        <v>3612882</v>
      </c>
      <c r="D42" s="17">
        <f>D43+D44+D45+D46</f>
        <v>1234404</v>
      </c>
      <c r="E42" s="17">
        <f>E43+E44+E45+E46</f>
        <v>1234439</v>
      </c>
      <c r="F42" s="17">
        <f t="shared" si="9"/>
        <v>35</v>
      </c>
      <c r="G42" s="43">
        <f>E42/D42*100</f>
        <v>100.00283537642458</v>
      </c>
      <c r="H42" s="43">
        <f t="shared" si="3"/>
        <v>34.167708771003312</v>
      </c>
    </row>
    <row r="43" spans="1:223" ht="23.25" customHeight="1">
      <c r="A43" s="47"/>
      <c r="B43" s="1" t="s">
        <v>17</v>
      </c>
      <c r="C43" s="14">
        <v>3645364</v>
      </c>
      <c r="D43" s="14">
        <v>1549224</v>
      </c>
      <c r="E43" s="14">
        <v>1549224</v>
      </c>
      <c r="F43" s="14">
        <f t="shared" si="9"/>
        <v>0</v>
      </c>
      <c r="G43" s="40">
        <f t="shared" ref="G43:G47" si="10">E43/D43*100</f>
        <v>100</v>
      </c>
      <c r="H43" s="40">
        <f t="shared" si="3"/>
        <v>42.498472031873909</v>
      </c>
    </row>
    <row r="44" spans="1:223">
      <c r="A44" s="47"/>
      <c r="B44" s="4" t="s">
        <v>16</v>
      </c>
      <c r="C44" s="14">
        <v>0</v>
      </c>
      <c r="D44" s="14">
        <v>0</v>
      </c>
      <c r="E44" s="14">
        <v>0</v>
      </c>
      <c r="F44" s="14">
        <f t="shared" si="9"/>
        <v>0</v>
      </c>
      <c r="G44" s="40"/>
      <c r="H44" s="43"/>
    </row>
    <row r="45" spans="1:223" ht="37.5" customHeight="1">
      <c r="A45" s="47"/>
      <c r="B45" s="4" t="s">
        <v>42</v>
      </c>
      <c r="C45" s="14">
        <v>0</v>
      </c>
      <c r="D45" s="14">
        <v>0</v>
      </c>
      <c r="E45" s="14">
        <v>35</v>
      </c>
      <c r="F45" s="14">
        <f t="shared" si="9"/>
        <v>35</v>
      </c>
      <c r="G45" s="40"/>
      <c r="H45" s="43"/>
    </row>
    <row r="46" spans="1:223" ht="25.5">
      <c r="A46" s="48"/>
      <c r="B46" s="1" t="s">
        <v>10</v>
      </c>
      <c r="C46" s="14">
        <v>-32482</v>
      </c>
      <c r="D46" s="14">
        <v>-314820</v>
      </c>
      <c r="E46" s="14">
        <v>-314820</v>
      </c>
      <c r="F46" s="14">
        <f t="shared" si="9"/>
        <v>0</v>
      </c>
      <c r="G46" s="40">
        <f t="shared" si="10"/>
        <v>100</v>
      </c>
      <c r="H46" s="40">
        <f t="shared" si="3"/>
        <v>969.21371836709568</v>
      </c>
    </row>
    <row r="47" spans="1:223" s="9" customFormat="1">
      <c r="A47" s="49" t="s">
        <v>5</v>
      </c>
      <c r="B47" s="49"/>
      <c r="C47" s="17">
        <f>C40+C42</f>
        <v>7078375</v>
      </c>
      <c r="D47" s="17">
        <f>D40+D42</f>
        <v>2503947</v>
      </c>
      <c r="E47" s="17">
        <f>E40+E42</f>
        <v>2525529</v>
      </c>
      <c r="F47" s="17">
        <f>E47-D47</f>
        <v>21582</v>
      </c>
      <c r="G47" s="43">
        <f t="shared" si="10"/>
        <v>100.86191920196394</v>
      </c>
      <c r="H47" s="43">
        <f>E47/C47*100</f>
        <v>35.679502710721032</v>
      </c>
    </row>
    <row r="49" spans="1:8" ht="15.75">
      <c r="A49" s="23" t="s">
        <v>22</v>
      </c>
      <c r="B49" s="24"/>
      <c r="C49" s="25"/>
      <c r="D49" s="26"/>
      <c r="E49" s="27"/>
      <c r="F49" s="28"/>
      <c r="G49" s="29"/>
      <c r="H49" s="30"/>
    </row>
    <row r="50" spans="1:8" ht="15.75">
      <c r="A50" s="23" t="s">
        <v>23</v>
      </c>
      <c r="B50" s="31"/>
      <c r="C50" s="31"/>
      <c r="D50" s="31"/>
      <c r="E50" s="32"/>
      <c r="F50" s="33"/>
      <c r="G50" s="33"/>
      <c r="H50" s="34" t="s">
        <v>11</v>
      </c>
    </row>
  </sheetData>
  <mergeCells count="11">
    <mergeCell ref="A42:A46"/>
    <mergeCell ref="A47:B47"/>
    <mergeCell ref="A28:A30"/>
    <mergeCell ref="A1:H1"/>
    <mergeCell ref="A11:A13"/>
    <mergeCell ref="A14:A16"/>
    <mergeCell ref="A21:A22"/>
    <mergeCell ref="A40:B40"/>
    <mergeCell ref="A41:B41"/>
    <mergeCell ref="A26:A27"/>
    <mergeCell ref="A36:A38"/>
  </mergeCells>
  <pageMargins left="1.0629921259842521" right="0.19685039370078741" top="0.23622047244094491" bottom="0.23622047244094491" header="0.15748031496062992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2014-06-10T06:06:16Z</cp:lastPrinted>
  <dcterms:created xsi:type="dcterms:W3CDTF">2002-11-26T08:28:37Z</dcterms:created>
  <dcterms:modified xsi:type="dcterms:W3CDTF">2014-06-10T06:06:42Z</dcterms:modified>
</cp:coreProperties>
</file>